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paula_alferez_delgado_fremap_es/Documents/Escritorio/Anexos/"/>
    </mc:Choice>
  </mc:AlternateContent>
  <xr:revisionPtr revIDLastSave="28" documentId="13_ncr:1_{2CC2B9F0-086F-4847-9BF6-4DD9014C1224}" xr6:coauthVersionLast="47" xr6:coauthVersionMax="47" xr10:uidLastSave="{7EFD2A8F-2F61-498B-B30F-0B7B1D09F9B7}"/>
  <bookViews>
    <workbookView xWindow="-105" yWindow="-16320" windowWidth="29040" windowHeight="15720" xr2:uid="{FC6DC1A5-AE2C-4363-B9DF-B8CBD12DD787}"/>
  </bookViews>
  <sheets>
    <sheet name="Oferta Económica Lote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H32" i="1" s="1"/>
  <c r="G33" i="1"/>
  <c r="H33" i="1" s="1"/>
  <c r="G34" i="1"/>
  <c r="G31" i="1"/>
  <c r="H31" i="1" s="1"/>
  <c r="H36" i="1"/>
  <c r="H34" i="1"/>
  <c r="H24" i="1" l="1"/>
  <c r="H23" i="1"/>
  <c r="H18" i="1"/>
  <c r="H27" i="1"/>
  <c r="H28" i="1"/>
  <c r="H29" i="1"/>
  <c r="H26" i="1"/>
  <c r="H14" i="1"/>
  <c r="H15" i="1"/>
  <c r="H16" i="1"/>
  <c r="H17" i="1"/>
  <c r="H19" i="1"/>
  <c r="H20" i="1"/>
  <c r="H21" i="1"/>
  <c r="H22" i="1"/>
  <c r="H13" i="1"/>
  <c r="H37" i="1" l="1"/>
</calcChain>
</file>

<file path=xl/sharedStrings.xml><?xml version="1.0" encoding="utf-8"?>
<sst xmlns="http://schemas.openxmlformats.org/spreadsheetml/2006/main" count="69" uniqueCount="55">
  <si>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</si>
  <si>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</si>
  <si>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</si>
  <si>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</si>
  <si>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</si>
  <si>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</si>
  <si>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</si>
  <si>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</si>
  <si>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</si>
  <si>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</si>
  <si>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</si>
  <si>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</si>
  <si>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</si>
  <si>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</si>
  <si>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</si>
  <si>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</si>
  <si>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</si>
  <si>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</si>
  <si>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</si>
  <si>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</si>
  <si>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</si>
  <si>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</si>
  <si>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</si>
  <si>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</si>
  <si>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</si>
  <si>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</si>
  <si>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</si>
  <si>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</si>
  <si>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</si>
  <si>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</si>
  <si>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</si>
  <si>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</si>
  <si>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</si>
  <si>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</si>
  <si>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</si>
  <si>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</si>
  <si>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</si>
  <si>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</si>
  <si>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</si>
  <si>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</si>
  <si>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Importe para la duración inicial (36 MESES), en euros (impuesto/s indirecto/s no incluido/s)</t>
  </si>
  <si>
    <t>Nº de actividades anuales estimadas</t>
  </si>
  <si>
    <t>Presupuesto anual ofertado en Euros (Impuesto/s indirecto/s no incluido/s)</t>
  </si>
  <si>
    <t>LOTE 3: Contratación del servicio de representación procesal y de defensa jurídica de aquellos procedimientos judiciales de prestaciones en que FREMAP, Mutua Colaboradora con la Seguridad Social nº61, sea parte en Las Palmas y su provincia (excepto Lanzarote).
LICT/99/161/2026/0064/L3</t>
  </si>
  <si>
    <t>E1</t>
  </si>
  <si>
    <t>ACTUACIONES EN PROVINCIAS LIMÍTROFES</t>
  </si>
  <si>
    <t>A1.2</t>
  </si>
  <si>
    <t>A2.2</t>
  </si>
  <si>
    <t>A3.2</t>
  </si>
  <si>
    <t>C1.2</t>
  </si>
  <si>
    <r>
      <rPr>
        <b/>
        <u/>
        <sz val="11"/>
        <color theme="1"/>
        <rFont val="Calibri"/>
        <family val="2"/>
        <scheme val="minor"/>
      </rPr>
      <t>SENTENCIA PARCIALMENTE FAVORABLE</t>
    </r>
    <r>
      <rPr>
        <b/>
        <sz val="11"/>
        <color theme="1"/>
        <rFont val="Calibri"/>
        <family val="2"/>
        <scheme val="minor"/>
      </rPr>
      <t xml:space="preserve"> </t>
    </r>
    <r>
      <rPr>
        <sz val="11"/>
        <color theme="1"/>
        <rFont val="Calibri"/>
        <family val="2"/>
        <scheme val="minor"/>
      </rPr>
      <t>- Precio unitario ofertado, en Euros (Impuesto/s indirecto/s no incluido/s)</t>
    </r>
  </si>
  <si>
    <r>
      <rPr>
        <b/>
        <u/>
        <sz val="11"/>
        <color theme="1"/>
        <rFont val="Calibri"/>
        <family val="2"/>
        <scheme val="minor"/>
      </rPr>
      <t>SENTENCIA PARCIALMENTE FAVORABLE</t>
    </r>
    <r>
      <rPr>
        <sz val="11"/>
        <color theme="1"/>
        <rFont val="Calibri"/>
        <family val="2"/>
        <scheme val="minor"/>
      </rPr>
      <t xml:space="preserve"> - Precio unitario máximo establecido, en Euros (Impuesto/s indirecto/s no incluido/s</t>
    </r>
  </si>
  <si>
    <r>
      <rPr>
        <b/>
        <u/>
        <sz val="11"/>
        <color theme="1"/>
        <rFont val="Calibri"/>
        <family val="2"/>
        <scheme val="minor"/>
      </rPr>
      <t>SENTENCIA FAVORABLE</t>
    </r>
    <r>
      <rPr>
        <b/>
        <sz val="11"/>
        <color theme="1"/>
        <rFont val="Calibri"/>
        <family val="2"/>
        <scheme val="minor"/>
      </rPr>
      <t xml:space="preserve"> -</t>
    </r>
    <r>
      <rPr>
        <sz val="11"/>
        <color theme="1"/>
        <rFont val="Calibri"/>
        <family val="2"/>
        <scheme val="minor"/>
      </rPr>
      <t xml:space="preserve"> Precio unitario máximo establecido, en Euros (Impuesto/s indirecto/s no incluido/s</t>
    </r>
  </si>
  <si>
    <r>
      <rPr>
        <b/>
        <u/>
        <sz val="11"/>
        <color theme="1"/>
        <rFont val="Calibri"/>
        <family val="2"/>
        <scheme val="minor"/>
      </rPr>
      <t>SENTENCIA FAVORABLE</t>
    </r>
    <r>
      <rPr>
        <b/>
        <sz val="11"/>
        <color theme="1"/>
        <rFont val="Calibri"/>
        <family val="2"/>
        <scheme val="minor"/>
      </rPr>
      <t xml:space="preserve"> - </t>
    </r>
    <r>
      <rPr>
        <sz val="11"/>
        <color theme="1"/>
        <rFont val="Calibri"/>
        <family val="2"/>
        <scheme val="minor"/>
      </rPr>
      <t>Precio unitario ofertado, en Euros (Impuesto/s indirecto/s no incluido/s)</t>
    </r>
  </si>
  <si>
    <r>
      <t>Nota a los licitadores:</t>
    </r>
    <r>
      <rPr>
        <sz val="11"/>
        <color theme="1"/>
        <rFont val="Calibri"/>
        <family val="2"/>
        <scheme val="minor"/>
      </rPr>
      <t>Los importes correspondientes al concepto “SENTENCIAS PARCIALMENTE FAVORABLES” serán el 50% del importe ofertado para el concepto de “SENTENCIA FAVORABLE”</t>
    </r>
    <r>
      <rPr>
        <b/>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</si>
</sst>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CCCC"/>
        <bgColor indexed="64"/>
      </patternFill>
    </fill>
    <fill>
      <patternFill patternType="solid">
        <fgColor theme="5"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89">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0"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0" fontId="0" fillId="0" borderId="0" xfId="0" applyAlignment="1" applyProtection="1">
      <alignment wrapText="1"/>
      <protection locked="0"/>
    </xf>
    <xf numFmtId="0" fontId="0" fillId="0" borderId="0" xfId="0" applyProtection="1">
      <protection locked="0"/>
    </xf>
    <xf numFmtId="1" fontId="0" fillId="0" borderId="1" xfId="1" applyNumberFormat="1" applyFont="1" applyFill="1" applyBorder="1" applyAlignment="1" applyProtection="1">
      <alignment horizontal="center" vertical="center"/>
    </xf>
    <xf numFmtId="164" fontId="0" fillId="0" borderId="1" xfId="1" applyNumberFormat="1" applyFont="1" applyBorder="1" applyAlignment="1" applyProtection="1">
      <alignment horizontal="center" vertical="center"/>
      <protection locked="0"/>
    </xf>
    <xf numFmtId="0" fontId="0" fillId="3" borderId="1" xfId="0" applyFill="1" applyBorder="1" applyAlignment="1" applyProtection="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164" fontId="0" fillId="5" borderId="1" xfId="0" applyNumberForma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64" fontId="0" fillId="0" borderId="0" xfId="0" applyNumberFormat="1" applyAlignment="1" applyProtection="1">
      <alignment horizontal="center" vertical="center"/>
    </xf>
    <xf numFmtId="164" fontId="0" fillId="0" borderId="0" xfId="0" applyNumberFormat="1" applyProtection="1"/>
    <xf numFmtId="164" fontId="0" fillId="0" borderId="1" xfId="1" applyNumberFormat="1" applyFont="1" applyFill="1" applyBorder="1" applyAlignment="1" applyProtection="1">
      <alignment horizontal="center" vertical="center"/>
    </xf>
    <xf numFmtId="44" fontId="0" fillId="0" borderId="0" xfId="0" applyNumberFormat="1"/>
    <xf numFmtId="164" fontId="0" fillId="0" borderId="0" xfId="0" applyNumberFormat="1"/>
    <xf numFmtId="44" fontId="0" fillId="0" borderId="0" xfId="0" applyNumberFormat="1" applyProtection="1"/>
    <xf numFmtId="164" fontId="7" fillId="11" borderId="1" xfId="0" applyNumberFormat="1" applyFont="1" applyFill="1" applyBorder="1" applyAlignment="1" applyProtection="1">
      <alignment horizontal="center" vertical="center"/>
    </xf>
    <xf numFmtId="164" fontId="2" fillId="5" borderId="1" xfId="0" applyNumberFormat="1" applyFont="1" applyFill="1" applyBorder="1" applyAlignment="1">
      <alignment horizontal="center" vertical="center" wrapText="1"/>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alcChain.xml" Type="http://schemas.openxmlformats.org/officeDocument/2006/relationships/calcChain"/></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52"/>
  <sheetViews>
    <sheetView showGridLines="0" tabSelected="1" topLeftCell="A20" zoomScale="73" zoomScaleNormal="73" workbookViewId="0">
      <selection activeCell="G35" sqref="G35"/>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78" t="s">
        <v>43</v>
      </c>
      <c r="B1" s="78"/>
      <c r="C1" s="78"/>
      <c r="D1" s="78"/>
      <c r="E1" s="78"/>
      <c r="F1" s="78"/>
      <c r="G1" s="78"/>
      <c r="H1" s="78"/>
      <c r="K1"/>
    </row>
    <row r="2" spans="1:11" ht="14.5" customHeight="1" x14ac:dyDescent="0.35">
      <c r="A2" s="78"/>
      <c r="B2" s="78"/>
      <c r="C2" s="78"/>
      <c r="D2" s="78"/>
      <c r="E2" s="78"/>
      <c r="F2" s="78"/>
      <c r="G2" s="78"/>
      <c r="H2" s="78"/>
      <c r="K2"/>
    </row>
    <row r="3" spans="1:11" ht="14.5" customHeight="1" x14ac:dyDescent="0.35">
      <c r="A3" s="78"/>
      <c r="B3" s="78"/>
      <c r="C3" s="78"/>
      <c r="D3" s="78"/>
      <c r="E3" s="78"/>
      <c r="F3" s="78"/>
      <c r="G3" s="78"/>
      <c r="H3" s="78"/>
      <c r="K3"/>
    </row>
    <row r="4" spans="1:11" ht="77.5" customHeight="1" x14ac:dyDescent="0.35">
      <c r="A4" s="78"/>
      <c r="B4" s="78"/>
      <c r="C4" s="78"/>
      <c r="D4" s="78"/>
      <c r="E4" s="78"/>
      <c r="F4" s="78"/>
      <c r="G4" s="78"/>
      <c r="H4" s="78"/>
      <c r="K4"/>
    </row>
    <row r="5" spans="1:11" x14ac:dyDescent="0.35">
      <c r="A5" s="2"/>
      <c r="B5" s="2"/>
      <c r="C5" s="2"/>
      <c r="D5" s="2"/>
      <c r="E5" s="2"/>
      <c r="F5" s="2"/>
      <c r="G5" s="3"/>
      <c r="H5" s="2"/>
      <c r="K5"/>
    </row>
    <row r="6" spans="1:11" x14ac:dyDescent="0.35">
      <c r="A6" s="77" t="s">
        <v>0</v>
      </c>
      <c r="B6" s="77"/>
      <c r="C6" s="77"/>
      <c r="D6" s="79"/>
      <c r="E6" s="79"/>
      <c r="F6" s="79"/>
      <c r="G6" s="79"/>
      <c r="H6" s="79"/>
      <c r="K6"/>
    </row>
    <row r="7" spans="1:11" x14ac:dyDescent="0.35">
      <c r="A7" s="77" t="s">
        <v>1</v>
      </c>
      <c r="B7" s="77"/>
      <c r="C7" s="77"/>
      <c r="D7" s="23"/>
      <c r="E7" s="23"/>
      <c r="F7" s="23"/>
      <c r="G7" s="22"/>
      <c r="H7" s="23"/>
      <c r="K7"/>
    </row>
    <row r="8" spans="1:11" x14ac:dyDescent="0.35">
      <c r="A8" s="77" t="s">
        <v>2</v>
      </c>
      <c r="B8" s="77"/>
      <c r="C8" s="77"/>
      <c r="D8" s="79"/>
      <c r="E8" s="79"/>
      <c r="F8" s="79"/>
      <c r="G8" s="79"/>
      <c r="H8" s="79"/>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0" t="s">
        <v>3</v>
      </c>
      <c r="B12" s="74" t="s">
        <v>4</v>
      </c>
      <c r="C12" s="75"/>
      <c r="D12" s="76"/>
      <c r="E12" s="17" t="s">
        <v>41</v>
      </c>
      <c r="F12" s="18" t="s">
        <v>39</v>
      </c>
      <c r="G12" s="21" t="s">
        <v>38</v>
      </c>
      <c r="H12" s="15" t="s">
        <v>42</v>
      </c>
      <c r="K12"/>
    </row>
    <row r="13" spans="1:11" ht="61" customHeight="1" x14ac:dyDescent="0.35">
      <c r="A13" s="12" t="s">
        <v>5</v>
      </c>
      <c r="B13" s="55" t="s">
        <v>6</v>
      </c>
      <c r="C13" s="56"/>
      <c r="D13" s="57"/>
      <c r="E13" s="14">
        <v>27</v>
      </c>
      <c r="F13" s="4">
        <v>185</v>
      </c>
      <c r="G13" s="25"/>
      <c r="H13" s="19" t="str">
        <f>+IF(G13&lt;=0,"Precio no válido",IF(G13&gt;F13,"Precio no válido",ROUND(E13*G13,2)))</f>
        <v>Precio no válido</v>
      </c>
      <c r="I13" s="37"/>
      <c r="K13"/>
    </row>
    <row r="14" spans="1:11" ht="15.5" x14ac:dyDescent="0.35">
      <c r="A14" s="12" t="s">
        <v>7</v>
      </c>
      <c r="B14" s="58" t="s">
        <v>8</v>
      </c>
      <c r="C14" s="59"/>
      <c r="D14" s="60"/>
      <c r="E14" s="24">
        <v>8</v>
      </c>
      <c r="F14" s="4">
        <v>402</v>
      </c>
      <c r="G14" s="25"/>
      <c r="H14" s="19" t="str">
        <f>+IF(G14&lt;=0,"Precio no válido",IF(G14&gt;F14,"Precio no válido",ROUND(E14*G14,2)))</f>
        <v>Precio no válido</v>
      </c>
      <c r="I14" s="37"/>
      <c r="K14" s="35"/>
    </row>
    <row r="15" spans="1:11" ht="15.5" x14ac:dyDescent="0.35">
      <c r="A15" s="12" t="s">
        <v>9</v>
      </c>
      <c r="B15" s="55" t="s">
        <v>36</v>
      </c>
      <c r="C15" s="56"/>
      <c r="D15" s="57"/>
      <c r="E15" s="24">
        <v>8</v>
      </c>
      <c r="F15" s="4">
        <v>423</v>
      </c>
      <c r="G15" s="25"/>
      <c r="H15" s="19" t="str">
        <f>+IF(G15&lt;=0,"Precio no válido",IF(G15&gt;F15,"Precio no válido",ROUND(E15*G15,2)))</f>
        <v>Precio no válido</v>
      </c>
      <c r="K15"/>
    </row>
    <row r="16" spans="1:11" ht="20" customHeight="1" x14ac:dyDescent="0.35">
      <c r="A16" s="12" t="s">
        <v>10</v>
      </c>
      <c r="B16" s="58" t="s">
        <v>11</v>
      </c>
      <c r="C16" s="59"/>
      <c r="D16" s="60"/>
      <c r="E16" s="24">
        <v>1</v>
      </c>
      <c r="F16" s="4">
        <v>170</v>
      </c>
      <c r="G16" s="25"/>
      <c r="H16" s="19" t="str">
        <f t="shared" ref="H16:H34" si="0">+IF(G16&lt;=0,"Precio no válido",IF(G16&gt;F16,"Precio no válido",ROUND(E16*G16,2)))</f>
        <v>Precio no válido</v>
      </c>
      <c r="K16"/>
    </row>
    <row r="17" spans="1:11" ht="15.5" x14ac:dyDescent="0.35">
      <c r="A17" s="12" t="s">
        <v>12</v>
      </c>
      <c r="B17" s="58" t="s">
        <v>35</v>
      </c>
      <c r="C17" s="59"/>
      <c r="D17" s="60"/>
      <c r="E17" s="24">
        <v>8</v>
      </c>
      <c r="F17" s="4">
        <v>233</v>
      </c>
      <c r="G17" s="25"/>
      <c r="H17" s="19" t="str">
        <f t="shared" si="0"/>
        <v>Precio no válido</v>
      </c>
      <c r="K17"/>
    </row>
    <row r="18" spans="1:11" ht="15.5" x14ac:dyDescent="0.35">
      <c r="A18" s="12" t="s">
        <v>13</v>
      </c>
      <c r="B18" s="58" t="s">
        <v>14</v>
      </c>
      <c r="C18" s="59"/>
      <c r="D18" s="60"/>
      <c r="E18" s="24">
        <v>5</v>
      </c>
      <c r="F18" s="4">
        <v>344</v>
      </c>
      <c r="G18" s="25"/>
      <c r="H18" s="19" t="str">
        <f>+IF(G18&lt;=0,"Precio no válido",IF(G18&gt;F18,"Precio no válido",ROUND(E18*G18,2)))</f>
        <v>Precio no válido</v>
      </c>
      <c r="K18"/>
    </row>
    <row r="19" spans="1:11" ht="15.5" x14ac:dyDescent="0.35">
      <c r="A19" s="12" t="s">
        <v>15</v>
      </c>
      <c r="B19" s="58" t="s">
        <v>16</v>
      </c>
      <c r="C19" s="59"/>
      <c r="D19" s="60"/>
      <c r="E19" s="24">
        <v>1</v>
      </c>
      <c r="F19" s="4">
        <v>233</v>
      </c>
      <c r="G19" s="25"/>
      <c r="H19" s="19" t="str">
        <f t="shared" si="0"/>
        <v>Precio no válido</v>
      </c>
      <c r="I19" s="37"/>
      <c r="K19"/>
    </row>
    <row r="20" spans="1:11" ht="14" customHeight="1" x14ac:dyDescent="0.35">
      <c r="A20" s="12" t="s">
        <v>17</v>
      </c>
      <c r="B20" s="55" t="s">
        <v>18</v>
      </c>
      <c r="C20" s="56"/>
      <c r="D20" s="57"/>
      <c r="E20" s="24">
        <v>1</v>
      </c>
      <c r="F20" s="4">
        <v>170</v>
      </c>
      <c r="G20" s="25"/>
      <c r="H20" s="19" t="str">
        <f t="shared" si="0"/>
        <v>Precio no válido</v>
      </c>
      <c r="K20"/>
    </row>
    <row r="21" spans="1:11" ht="20" customHeight="1" x14ac:dyDescent="0.35">
      <c r="A21" s="12" t="s">
        <v>19</v>
      </c>
      <c r="B21" s="55" t="s">
        <v>20</v>
      </c>
      <c r="C21" s="56"/>
      <c r="D21" s="57"/>
      <c r="E21" s="24">
        <v>2</v>
      </c>
      <c r="F21" s="4">
        <v>143</v>
      </c>
      <c r="G21" s="25"/>
      <c r="H21" s="19" t="str">
        <f t="shared" si="0"/>
        <v>Precio no válido</v>
      </c>
      <c r="K21"/>
    </row>
    <row r="22" spans="1:11" ht="53" customHeight="1" x14ac:dyDescent="0.35">
      <c r="A22" s="12" t="s">
        <v>21</v>
      </c>
      <c r="B22" s="55" t="s">
        <v>37</v>
      </c>
      <c r="C22" s="56"/>
      <c r="D22" s="57"/>
      <c r="E22" s="24">
        <v>1</v>
      </c>
      <c r="F22" s="4">
        <v>74</v>
      </c>
      <c r="G22" s="25"/>
      <c r="H22" s="19" t="str">
        <f t="shared" si="0"/>
        <v>Precio no válido</v>
      </c>
      <c r="K22"/>
    </row>
    <row r="23" spans="1:11" ht="38.5" customHeight="1" x14ac:dyDescent="0.35">
      <c r="A23" s="26" t="s">
        <v>22</v>
      </c>
      <c r="B23" s="55" t="s">
        <v>23</v>
      </c>
      <c r="C23" s="56"/>
      <c r="D23" s="57"/>
      <c r="E23" s="24">
        <v>63</v>
      </c>
      <c r="F23" s="4">
        <v>170</v>
      </c>
      <c r="G23" s="25"/>
      <c r="H23" s="19" t="str">
        <f t="shared" ref="H23" si="1">+IF(G23&lt;=0,"Precio no válido",IF(G23&gt;F23,"Precio no válido",ROUND(E23*G23,2)))</f>
        <v>Precio no válido</v>
      </c>
      <c r="K23"/>
    </row>
    <row r="24" spans="1:11" customFormat="1" ht="55" customHeight="1" x14ac:dyDescent="0.35">
      <c r="A24" s="27" t="s">
        <v>44</v>
      </c>
      <c r="B24" s="71" t="s">
        <v>45</v>
      </c>
      <c r="C24" s="72"/>
      <c r="D24" s="73"/>
      <c r="E24" s="24">
        <v>2</v>
      </c>
      <c r="F24" s="34">
        <v>150</v>
      </c>
      <c r="G24" s="25"/>
      <c r="H24" s="19" t="str">
        <f>+IF(G24&lt;=0,"Precio no válido",IF(G24&gt;F24,"Precio no válido",ROUND(E24*G24,2)))</f>
        <v>Precio no válido</v>
      </c>
    </row>
    <row r="25" spans="1:11" ht="87.5" customHeight="1" x14ac:dyDescent="0.35">
      <c r="A25" s="13" t="s">
        <v>3</v>
      </c>
      <c r="B25" s="55" t="s">
        <v>4</v>
      </c>
      <c r="C25" s="56"/>
      <c r="D25" s="57"/>
      <c r="E25" s="5" t="s">
        <v>41</v>
      </c>
      <c r="F25" s="6" t="s">
        <v>52</v>
      </c>
      <c r="G25" s="6" t="s">
        <v>53</v>
      </c>
      <c r="H25" s="16" t="s">
        <v>42</v>
      </c>
      <c r="K25"/>
    </row>
    <row r="26" spans="1:11" ht="70" customHeight="1" x14ac:dyDescent="0.35">
      <c r="A26" s="7" t="s">
        <v>24</v>
      </c>
      <c r="B26" s="55" t="s">
        <v>6</v>
      </c>
      <c r="C26" s="56"/>
      <c r="D26" s="57"/>
      <c r="E26" s="14">
        <v>18</v>
      </c>
      <c r="F26" s="4">
        <v>233</v>
      </c>
      <c r="G26" s="25"/>
      <c r="H26" s="19" t="str">
        <f t="shared" si="0"/>
        <v>Precio no válido</v>
      </c>
      <c r="K26"/>
    </row>
    <row r="27" spans="1:11" ht="35" customHeight="1" x14ac:dyDescent="0.35">
      <c r="A27" s="7" t="s">
        <v>25</v>
      </c>
      <c r="B27" s="58" t="s">
        <v>26</v>
      </c>
      <c r="C27" s="59"/>
      <c r="D27" s="60"/>
      <c r="E27" s="14">
        <v>2</v>
      </c>
      <c r="F27" s="4">
        <v>402</v>
      </c>
      <c r="G27" s="25"/>
      <c r="H27" s="19" t="str">
        <f t="shared" si="0"/>
        <v>Precio no válido</v>
      </c>
      <c r="K27"/>
    </row>
    <row r="28" spans="1:11" ht="31" customHeight="1" x14ac:dyDescent="0.35">
      <c r="A28" s="7" t="s">
        <v>27</v>
      </c>
      <c r="B28" s="58" t="s">
        <v>36</v>
      </c>
      <c r="C28" s="59"/>
      <c r="D28" s="60"/>
      <c r="E28" s="14">
        <v>6</v>
      </c>
      <c r="F28" s="4">
        <v>423</v>
      </c>
      <c r="G28" s="25"/>
      <c r="H28" s="19" t="str">
        <f t="shared" si="0"/>
        <v>Precio no válido</v>
      </c>
      <c r="K28"/>
    </row>
    <row r="29" spans="1:11" ht="38" customHeight="1" x14ac:dyDescent="0.35">
      <c r="A29" s="7" t="s">
        <v>28</v>
      </c>
      <c r="B29" s="61" t="s">
        <v>29</v>
      </c>
      <c r="C29" s="61"/>
      <c r="D29" s="61"/>
      <c r="E29" s="14">
        <v>2</v>
      </c>
      <c r="F29" s="4">
        <v>349</v>
      </c>
      <c r="G29" s="25"/>
      <c r="H29" s="19" t="str">
        <f t="shared" si="0"/>
        <v>Precio no válido</v>
      </c>
      <c r="K29"/>
    </row>
    <row r="30" spans="1:11" customFormat="1" ht="86" customHeight="1" x14ac:dyDescent="0.35">
      <c r="A30" s="28" t="s">
        <v>3</v>
      </c>
      <c r="B30" s="63" t="s">
        <v>4</v>
      </c>
      <c r="C30" s="64"/>
      <c r="D30" s="65"/>
      <c r="E30" s="29" t="s">
        <v>41</v>
      </c>
      <c r="F30" s="30" t="s">
        <v>51</v>
      </c>
      <c r="G30" s="30" t="s">
        <v>50</v>
      </c>
      <c r="H30" s="39" t="s">
        <v>42</v>
      </c>
    </row>
    <row r="31" spans="1:11" customFormat="1" ht="75" customHeight="1" x14ac:dyDescent="0.35">
      <c r="A31" s="31" t="s">
        <v>46</v>
      </c>
      <c r="B31" s="66" t="s">
        <v>6</v>
      </c>
      <c r="C31" s="66"/>
      <c r="D31" s="66"/>
      <c r="E31" s="14">
        <v>1</v>
      </c>
      <c r="F31" s="4">
        <v>116.5</v>
      </c>
      <c r="G31" s="4" t="str">
        <f>IF(G26="","Faltan campos por rellenar en la oferta",G26*0.5)</f>
        <v>Faltan campos por rellenar en la oferta</v>
      </c>
      <c r="H31" s="19" t="str">
        <f t="shared" si="0"/>
        <v>Precio no válido</v>
      </c>
      <c r="I31" s="35"/>
      <c r="K31" s="36"/>
    </row>
    <row r="32" spans="1:11" customFormat="1" ht="38" customHeight="1" x14ac:dyDescent="0.35">
      <c r="A32" s="31" t="s">
        <v>47</v>
      </c>
      <c r="B32" s="67" t="s">
        <v>26</v>
      </c>
      <c r="C32" s="68"/>
      <c r="D32" s="69"/>
      <c r="E32" s="14">
        <v>1</v>
      </c>
      <c r="F32" s="4">
        <v>201</v>
      </c>
      <c r="G32" s="4" t="str">
        <f t="shared" ref="G32:G34" si="2">IF(G27="","Faltan campos por rellenar en la oferta",G27*0.5)</f>
        <v>Faltan campos por rellenar en la oferta</v>
      </c>
      <c r="H32" s="19" t="str">
        <f t="shared" si="0"/>
        <v>Precio no válido</v>
      </c>
      <c r="I32" s="35"/>
      <c r="K32" s="36"/>
    </row>
    <row r="33" spans="1:11" customFormat="1" ht="38" customHeight="1" x14ac:dyDescent="0.35">
      <c r="A33" s="31" t="s">
        <v>48</v>
      </c>
      <c r="B33" s="67" t="s">
        <v>36</v>
      </c>
      <c r="C33" s="68"/>
      <c r="D33" s="69"/>
      <c r="E33" s="14">
        <v>1</v>
      </c>
      <c r="F33" s="4">
        <v>211.5</v>
      </c>
      <c r="G33" s="4" t="str">
        <f t="shared" si="2"/>
        <v>Faltan campos por rellenar en la oferta</v>
      </c>
      <c r="H33" s="19" t="str">
        <f t="shared" si="0"/>
        <v>Precio no válido</v>
      </c>
    </row>
    <row r="34" spans="1:11" customFormat="1" ht="38" customHeight="1" x14ac:dyDescent="0.35">
      <c r="A34" s="31" t="s">
        <v>49</v>
      </c>
      <c r="B34" s="70" t="s">
        <v>29</v>
      </c>
      <c r="C34" s="70"/>
      <c r="D34" s="70"/>
      <c r="E34" s="14">
        <v>1</v>
      </c>
      <c r="F34" s="4">
        <v>174.5</v>
      </c>
      <c r="G34" s="4" t="str">
        <f t="shared" si="2"/>
        <v>Faltan campos por rellenar en la oferta</v>
      </c>
      <c r="H34" s="19" t="str">
        <f t="shared" si="0"/>
        <v>Precio no válido</v>
      </c>
      <c r="I34" s="35"/>
    </row>
    <row r="35" spans="1:11" ht="28" customHeight="1" x14ac:dyDescent="0.35">
      <c r="A35" s="2"/>
      <c r="B35" s="2"/>
      <c r="C35" s="2"/>
      <c r="D35" s="2"/>
      <c r="E35" s="2"/>
      <c r="F35" s="8"/>
      <c r="G35" s="23"/>
      <c r="K35"/>
    </row>
    <row r="36" spans="1:11" ht="63.5" customHeight="1" x14ac:dyDescent="0.35">
      <c r="A36" s="2"/>
      <c r="B36" s="62" t="s">
        <v>30</v>
      </c>
      <c r="C36" s="62"/>
      <c r="D36" s="62"/>
      <c r="E36" s="62"/>
      <c r="F36" s="62"/>
      <c r="G36" s="9" t="s">
        <v>40</v>
      </c>
      <c r="H36" s="10">
        <f>108178.5*0.05</f>
        <v>5408.9250000000002</v>
      </c>
      <c r="I36" s="33"/>
      <c r="K36" s="36"/>
    </row>
    <row r="37" spans="1:11" ht="47.5" customHeight="1" x14ac:dyDescent="0.35">
      <c r="A37" s="2"/>
      <c r="B37" s="2"/>
      <c r="C37" s="2"/>
      <c r="D37" s="2"/>
      <c r="E37" s="2"/>
      <c r="F37" s="8"/>
      <c r="G37" s="5" t="s">
        <v>31</v>
      </c>
      <c r="H37" s="38" t="e">
        <f>+IF(COUNTIF(H13:H34,"Precio no válido"),"Precio no válido",IF(SUM(H13:H34)&lt;=0,"Precio no válido",SUM(H13:H34)*3))+H36</f>
        <v>#VALUE!</v>
      </c>
      <c r="I37" s="16" t="s">
        <v>32</v>
      </c>
      <c r="K37"/>
    </row>
    <row r="38" spans="1:11" x14ac:dyDescent="0.35">
      <c r="A38" s="2"/>
      <c r="B38" s="2"/>
      <c r="C38" s="2"/>
      <c r="D38" s="2"/>
      <c r="E38" s="2"/>
      <c r="F38" s="2"/>
      <c r="G38" s="3"/>
      <c r="H38" s="2"/>
      <c r="I38" s="2"/>
      <c r="K38"/>
    </row>
    <row r="39" spans="1:11" x14ac:dyDescent="0.35">
      <c r="A39" s="2"/>
      <c r="B39" s="2"/>
      <c r="C39" s="2"/>
      <c r="D39" s="2"/>
      <c r="E39" s="2"/>
      <c r="F39" s="2"/>
      <c r="G39" s="3"/>
      <c r="H39" s="32"/>
      <c r="I39" s="32"/>
      <c r="K39"/>
    </row>
    <row r="40" spans="1:11" ht="15" thickBot="1" x14ac:dyDescent="0.4">
      <c r="A40" s="2"/>
      <c r="B40" s="2"/>
      <c r="C40" s="2"/>
      <c r="D40" s="2"/>
      <c r="E40" s="2"/>
      <c r="F40" s="2"/>
      <c r="G40" s="3"/>
      <c r="H40" s="2"/>
      <c r="I40" s="2"/>
      <c r="K40"/>
    </row>
    <row r="41" spans="1:11" ht="14.5" customHeight="1" x14ac:dyDescent="0.35">
      <c r="A41" s="2"/>
      <c r="B41" s="2"/>
      <c r="C41" s="40" t="s">
        <v>33</v>
      </c>
      <c r="D41" s="41"/>
      <c r="E41" s="41"/>
      <c r="F41" s="41"/>
      <c r="G41" s="41"/>
      <c r="H41" s="42"/>
      <c r="I41" s="32"/>
      <c r="K41"/>
    </row>
    <row r="42" spans="1:11" x14ac:dyDescent="0.35">
      <c r="A42" s="2"/>
      <c r="B42" s="2"/>
      <c r="C42" s="43"/>
      <c r="D42" s="44"/>
      <c r="E42" s="44"/>
      <c r="F42" s="44"/>
      <c r="G42" s="44"/>
      <c r="H42" s="45"/>
      <c r="I42" s="2"/>
      <c r="J42" s="2"/>
      <c r="K42" s="2"/>
    </row>
    <row r="43" spans="1:11" ht="15" thickBot="1" x14ac:dyDescent="0.4">
      <c r="A43" s="2"/>
      <c r="B43" s="2"/>
      <c r="C43" s="46"/>
      <c r="D43" s="47"/>
      <c r="E43" s="47"/>
      <c r="F43" s="47"/>
      <c r="G43" s="47"/>
      <c r="H43" s="48"/>
      <c r="I43" s="2"/>
      <c r="J43" s="2"/>
      <c r="K43" s="2"/>
    </row>
    <row r="44" spans="1:11" ht="15" thickBot="1" x14ac:dyDescent="0.4">
      <c r="A44" s="2"/>
      <c r="B44" s="2"/>
      <c r="C44" s="2"/>
      <c r="D44" s="2"/>
      <c r="E44" s="2"/>
      <c r="F44" s="2"/>
      <c r="G44" s="3"/>
      <c r="H44" s="2"/>
      <c r="I44" s="2"/>
      <c r="J44" s="2"/>
      <c r="K44" s="2"/>
    </row>
    <row r="45" spans="1:11" ht="14.5" customHeight="1" x14ac:dyDescent="0.35">
      <c r="A45" s="2"/>
      <c r="B45" s="2"/>
      <c r="C45" s="80" t="s">
        <v>54</v>
      </c>
      <c r="D45" s="81"/>
      <c r="E45" s="81"/>
      <c r="F45" s="81"/>
      <c r="G45" s="81"/>
      <c r="H45" s="82"/>
      <c r="I45" s="2"/>
      <c r="J45" s="2"/>
      <c r="K45" s="2"/>
    </row>
    <row r="46" spans="1:11" x14ac:dyDescent="0.35">
      <c r="A46" s="2"/>
      <c r="B46" s="2"/>
      <c r="C46" s="83"/>
      <c r="D46" s="84"/>
      <c r="E46" s="84"/>
      <c r="F46" s="84"/>
      <c r="G46" s="84"/>
      <c r="H46" s="85"/>
      <c r="I46" s="2"/>
      <c r="J46" s="2"/>
      <c r="K46" s="2"/>
    </row>
    <row r="47" spans="1:11" ht="15" thickBot="1" x14ac:dyDescent="0.4">
      <c r="A47" s="2"/>
      <c r="B47" s="2"/>
      <c r="C47" s="86"/>
      <c r="D47" s="87"/>
      <c r="E47" s="87"/>
      <c r="F47" s="87"/>
      <c r="G47" s="87"/>
      <c r="H47" s="88"/>
      <c r="I47" s="2"/>
      <c r="J47" s="2"/>
      <c r="K47" s="2"/>
    </row>
    <row r="48" spans="1:11" ht="15" thickBot="1" x14ac:dyDescent="0.4">
      <c r="A48" s="2"/>
      <c r="B48" s="2"/>
      <c r="C48" s="2"/>
      <c r="D48" s="2"/>
      <c r="E48" s="2"/>
      <c r="F48" s="2"/>
      <c r="G48" s="3"/>
      <c r="H48" s="2"/>
      <c r="I48" s="2"/>
      <c r="J48" s="2"/>
      <c r="K48" s="2"/>
    </row>
    <row r="49" spans="1:11" x14ac:dyDescent="0.35">
      <c r="A49" s="2"/>
      <c r="B49" s="2"/>
      <c r="C49" s="49" t="s">
        <v>34</v>
      </c>
      <c r="D49" s="50"/>
      <c r="E49" s="50"/>
      <c r="F49" s="50"/>
      <c r="G49" s="50"/>
      <c r="H49" s="51"/>
      <c r="I49" s="2"/>
      <c r="J49" s="2"/>
      <c r="K49" s="2"/>
    </row>
    <row r="50" spans="1:11" ht="15" thickBot="1" x14ac:dyDescent="0.4">
      <c r="A50" s="2"/>
      <c r="B50" s="2"/>
      <c r="C50" s="52"/>
      <c r="D50" s="53"/>
      <c r="E50" s="53"/>
      <c r="F50" s="53"/>
      <c r="G50" s="53"/>
      <c r="H50" s="54"/>
      <c r="I50" s="2"/>
      <c r="J50" s="2"/>
      <c r="K50" s="2"/>
    </row>
    <row r="51" spans="1:11" x14ac:dyDescent="0.35">
      <c r="A51" s="2"/>
      <c r="B51" s="2"/>
      <c r="C51" s="2"/>
      <c r="D51" s="2"/>
      <c r="E51" s="2"/>
      <c r="F51" s="2"/>
      <c r="G51" s="3"/>
      <c r="H51" s="2"/>
      <c r="I51" s="2"/>
      <c r="J51" s="2"/>
      <c r="K51" s="2"/>
    </row>
    <row r="52" spans="1:11" x14ac:dyDescent="0.35">
      <c r="A52" s="2"/>
      <c r="B52" s="2"/>
      <c r="C52" s="2"/>
      <c r="D52" s="2"/>
      <c r="E52" s="2"/>
      <c r="F52" s="2"/>
      <c r="G52" s="3"/>
      <c r="H52" s="2"/>
      <c r="I52" s="2"/>
      <c r="J52" s="2"/>
      <c r="K52" s="2"/>
    </row>
  </sheetData>
  <sheetProtection algorithmName="SHA-512" hashValue="Ih5NGEdzQnLdFqqLlzTqbohc5s54rz5tycLbi4YqxkkqgSJEJvBfyQA1WbExVLVMjsDMJZsvCMQm7XWEPURuoA==" saltValue="4j9AxkE4capjkdKRX5O/jg==" spinCount="100000" sheet="1" objects="1" scenarios="1" selectLockedCells="1"/>
  <mergeCells count="33">
    <mergeCell ref="A8:C8"/>
    <mergeCell ref="A6:C6"/>
    <mergeCell ref="A7:C7"/>
    <mergeCell ref="A1:H4"/>
    <mergeCell ref="D6:H6"/>
    <mergeCell ref="D8:H8"/>
    <mergeCell ref="B24:D24"/>
    <mergeCell ref="B12:D12"/>
    <mergeCell ref="B13:D13"/>
    <mergeCell ref="B14:D14"/>
    <mergeCell ref="B15:D15"/>
    <mergeCell ref="B16:D16"/>
    <mergeCell ref="B17:D17"/>
    <mergeCell ref="B18:D18"/>
    <mergeCell ref="B19:D19"/>
    <mergeCell ref="B20:D20"/>
    <mergeCell ref="B21:D21"/>
    <mergeCell ref="B22:D22"/>
    <mergeCell ref="B23:D23"/>
    <mergeCell ref="C41:H43"/>
    <mergeCell ref="C49:H50"/>
    <mergeCell ref="B25:D25"/>
    <mergeCell ref="B26:D26"/>
    <mergeCell ref="B27:D27"/>
    <mergeCell ref="B28:D28"/>
    <mergeCell ref="B29:D29"/>
    <mergeCell ref="B36:F36"/>
    <mergeCell ref="B30:D30"/>
    <mergeCell ref="B31:D31"/>
    <mergeCell ref="B32:D32"/>
    <mergeCell ref="B33:D33"/>
    <mergeCell ref="B34:D34"/>
    <mergeCell ref="C45:H47"/>
  </mergeCells>
  <dataValidations count="2">
    <dataValidation type="custom" allowBlank="1" showInputMessage="1" showErrorMessage="1" errorTitle="PRECIO NO VÁLIDO" error="Se deben incluir como máximo dos decimales y el precio ofertado no podrá ser inferior a 0,01 ni superior al precio máximo establecido." sqref="G13:G24 G26:G29" xr:uid="{57AD61A4-CB3C-49ED-B8C9-9B60FE760A18}">
      <formula1>IF(G13&gt;0,G13*100=INT(G13*100),"ERROR")+IF(G13&lt;=F13,G13*100=INT(G13*100),"ERROR")</formula1>
    </dataValidation>
    <dataValidation allowBlank="1" showInputMessage="1" showErrorMessage="1" errorTitle="PRECIO NO VÁLIDO" error="Se deben incluir como máximo dos decimales y el precio ofertado no podrá ser inferior a 0,01 ni superior al precio máximo establecido." sqref="G31:G34" xr:uid="{947C16DA-340C-4A18-ADB6-3CBB9433ECAD}"/>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3</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autom�ticamente)</dc:creator>
  <cp:revision>0</cp:revision>
</cp:coreProperties>
</file>

<file path=docProps/custom.xml><?xml version="1.0" encoding="utf-8"?>
<Properties xmlns="http://schemas.openxmlformats.org/officeDocument/2006/custom-properties" xmlns:vt="http://schemas.openxmlformats.org/officeDocument/2006/docPropsVTypes"/>
</file>